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Обос_ стоим\4 ч обоснования\O 24-33_\"/>
    </mc:Choice>
  </mc:AlternateContent>
  <xr:revisionPtr revIDLastSave="0" documentId="13_ncr:1_{11989220-77C7-450A-87D6-CEAF461DE07C}" xr6:coauthVersionLast="47" xr6:coauthVersionMax="47" xr10:uidLastSave="{00000000-0000-0000-0000-000000000000}"/>
  <bookViews>
    <workbookView xWindow="1050" yWindow="-120" windowWidth="27870" windowHeight="16440" tabRatio="830" xr2:uid="{00000000-000D-0000-FFFF-FFFF00000000}"/>
  </bookViews>
  <sheets>
    <sheet name="2025_" sheetId="8" r:id="rId1"/>
  </sheets>
  <calcPr calcId="181029"/>
</workbook>
</file>

<file path=xl/calcChain.xml><?xml version="1.0" encoding="utf-8"?>
<calcChain xmlns="http://schemas.openxmlformats.org/spreadsheetml/2006/main">
  <c r="I8" i="8" l="1"/>
  <c r="F18" i="8"/>
  <c r="F19" i="8" s="1"/>
  <c r="D18" i="8"/>
  <c r="E18" i="8"/>
  <c r="E19" i="8" s="1"/>
  <c r="G18" i="8" l="1"/>
  <c r="G19" i="8" s="1"/>
  <c r="H8" i="8"/>
  <c r="D19" i="8"/>
  <c r="H18" i="8" l="1"/>
  <c r="I18" i="8" s="1"/>
  <c r="I19" i="8" s="1"/>
  <c r="H19" i="8" l="1"/>
</calcChain>
</file>

<file path=xl/sharedStrings.xml><?xml version="1.0" encoding="utf-8"?>
<sst xmlns="http://schemas.openxmlformats.org/spreadsheetml/2006/main" count="25" uniqueCount="25">
  <si>
    <t>ПИР</t>
  </si>
  <si>
    <t>СМР</t>
  </si>
  <si>
    <t>Оборуд.</t>
  </si>
  <si>
    <t xml:space="preserve">Прочие </t>
  </si>
  <si>
    <t>№ п/п</t>
  </si>
  <si>
    <t>Показатель</t>
  </si>
  <si>
    <t>Формула подсчёта</t>
  </si>
  <si>
    <t>Значение ( млн. руб. без НДС)</t>
  </si>
  <si>
    <t>Итого с НДС, млн.руб.</t>
  </si>
  <si>
    <t>Итого без НДС, млн.руб.</t>
  </si>
  <si>
    <t>Итого, млн.руб.</t>
  </si>
  <si>
    <r>
      <t>Кдеф</t>
    </r>
    <r>
      <rPr>
        <sz val="9"/>
        <rFont val="Times New Roman"/>
        <family val="1"/>
        <charset val="204"/>
      </rPr>
      <t>2021/2020</t>
    </r>
  </si>
  <si>
    <r>
      <t>Кдеф</t>
    </r>
    <r>
      <rPr>
        <sz val="9"/>
        <rFont val="Times New Roman"/>
        <family val="1"/>
        <charset val="204"/>
      </rPr>
      <t>2022/2021</t>
    </r>
  </si>
  <si>
    <r>
      <t>Кдеф</t>
    </r>
    <r>
      <rPr>
        <sz val="9"/>
        <rFont val="Times New Roman"/>
        <family val="1"/>
        <charset val="204"/>
      </rPr>
      <t>2023/2022</t>
    </r>
  </si>
  <si>
    <r>
      <t>Кдеф</t>
    </r>
    <r>
      <rPr>
        <sz val="9"/>
        <rFont val="Times New Roman"/>
        <family val="1"/>
        <charset val="204"/>
      </rPr>
      <t>2024/2023</t>
    </r>
  </si>
  <si>
    <r>
      <t>Кдеф</t>
    </r>
    <r>
      <rPr>
        <sz val="9"/>
        <rFont val="Times New Roman"/>
        <family val="1"/>
        <charset val="204"/>
      </rPr>
      <t>2025/2024</t>
    </r>
  </si>
  <si>
    <r>
      <t>Кдеф</t>
    </r>
    <r>
      <rPr>
        <sz val="9"/>
        <rFont val="Times New Roman"/>
        <family val="1"/>
        <charset val="204"/>
      </rPr>
      <t>2026/2025</t>
    </r>
  </si>
  <si>
    <r>
      <t>Кдеф</t>
    </r>
    <r>
      <rPr>
        <sz val="9"/>
        <rFont val="Times New Roman"/>
        <family val="1"/>
        <charset val="204"/>
      </rPr>
      <t>2027/2026</t>
    </r>
    <r>
      <rPr>
        <sz val="11"/>
        <color theme="1"/>
        <rFont val="Calibri"/>
        <family val="2"/>
        <scheme val="minor"/>
      </rPr>
      <t/>
    </r>
  </si>
  <si>
    <r>
      <t>Кдеф</t>
    </r>
    <r>
      <rPr>
        <sz val="9"/>
        <rFont val="Times New Roman"/>
        <family val="1"/>
        <charset val="204"/>
      </rPr>
      <t>2028/2027</t>
    </r>
    <r>
      <rPr>
        <sz val="11"/>
        <color theme="1"/>
        <rFont val="Calibri"/>
        <family val="2"/>
        <scheme val="minor"/>
      </rPr>
      <t/>
    </r>
  </si>
  <si>
    <t>Финансирование мероприятий инвестиционного проекта в прогнозных ценах соответствующих лет</t>
  </si>
  <si>
    <r>
      <t>Кдеф</t>
    </r>
    <r>
      <rPr>
        <sz val="9"/>
        <rFont val="Times New Roman"/>
        <family val="1"/>
        <charset val="204"/>
      </rPr>
      <t>2029/2028</t>
    </r>
    <r>
      <rPr>
        <sz val="11"/>
        <color theme="1"/>
        <rFont val="Calibri"/>
        <family val="2"/>
        <scheme val="minor"/>
      </rPr>
      <t/>
    </r>
  </si>
  <si>
    <t>Покупка программных модулей автоматизированной системы управления энергосбытовой деятельностью (АСУ ЭД)подсистемы "Сбыт.Население" и "Сбыт Юридические лица" для расчетов с потребителями (биллинг) с интерфейсом, состоящий из 20 модулей и блока управления бизнес-процессами, на программной платформы Oracle Database 12c.</t>
  </si>
  <si>
    <r>
      <t>Ф</t>
    </r>
    <r>
      <rPr>
        <sz val="9"/>
        <rFont val="Times New Roman"/>
        <family val="1"/>
        <charset val="204"/>
      </rPr>
      <t>2026</t>
    </r>
  </si>
  <si>
    <r>
      <t xml:space="preserve">Индексы-дефляторы по капитальным вложениям по уточненному прогнозу </t>
    </r>
    <r>
      <rPr>
        <b/>
        <u/>
        <sz val="10"/>
        <color rgb="FF000000"/>
        <rFont val="Times New Roman"/>
        <family val="1"/>
        <charset val="204"/>
      </rPr>
      <t>Минэкономразвития от 30.09.2024</t>
    </r>
  </si>
  <si>
    <t>Сметная стоимость в ценах 3 кв. 2024 ТКП №2587 от 20.09.2024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</si>
</sst>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0_)"/>
    <numFmt numFmtId="168" formatCode="#,##0.0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Helv"/>
      <charset val="204"/>
    </font>
    <font>
      <sz val="10"/>
      <color indexed="8"/>
      <name val="MS Sans Serif"/>
      <family val="2"/>
      <charset val="204"/>
    </font>
    <font>
      <sz val="10"/>
      <name val="Arial Cyr"/>
      <charset val="204"/>
    </font>
    <font>
      <sz val="8"/>
      <name val="Pragmatica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Courier"/>
      <family val="1"/>
      <charset val="204"/>
    </font>
    <font>
      <sz val="8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u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E4DFE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1" fontId="11" fillId="0" borderId="9">
      <alignment horizontal="center"/>
    </xf>
    <xf numFmtId="0" fontId="8" fillId="0" borderId="0"/>
    <xf numFmtId="43" fontId="12" fillId="0" borderId="0" applyFont="0" applyFill="0" applyBorder="0" applyAlignment="0" applyProtection="0"/>
    <xf numFmtId="167" fontId="17" fillId="0" borderId="0"/>
    <xf numFmtId="0" fontId="1" fillId="0" borderId="0"/>
  </cellStyleXfs>
  <cellXfs count="38">
    <xf numFmtId="0" fontId="0" fillId="0" borderId="0" xfId="0"/>
    <xf numFmtId="0" fontId="5" fillId="0" borderId="0" xfId="1" applyFont="1"/>
    <xf numFmtId="0" fontId="4" fillId="0" borderId="0" xfId="1" applyFont="1"/>
    <xf numFmtId="0" fontId="6" fillId="0" borderId="7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/>
    </xf>
    <xf numFmtId="4" fontId="6" fillId="2" borderId="1" xfId="1" applyNumberFormat="1" applyFont="1" applyFill="1" applyBorder="1" applyAlignment="1">
      <alignment horizontal="center" vertical="center"/>
    </xf>
    <xf numFmtId="4" fontId="6" fillId="0" borderId="1" xfId="2" applyNumberFormat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6" xfId="3" applyFont="1" applyBorder="1" applyAlignment="1">
      <alignment horizontal="center" vertical="center" wrapText="1"/>
    </xf>
    <xf numFmtId="166" fontId="13" fillId="0" borderId="1" xfId="3" applyNumberFormat="1" applyFont="1" applyBorder="1" applyAlignment="1">
      <alignment horizontal="center" vertical="center" wrapText="1"/>
    </xf>
    <xf numFmtId="4" fontId="16" fillId="3" borderId="1" xfId="0" applyNumberFormat="1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16" fillId="0" borderId="1" xfId="11" applyNumberFormat="1" applyFont="1" applyFill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168" fontId="7" fillId="0" borderId="4" xfId="1" applyNumberFormat="1" applyFont="1" applyBorder="1" applyAlignment="1">
      <alignment horizontal="center" vertical="center" wrapText="1"/>
    </xf>
    <xf numFmtId="166" fontId="13" fillId="4" borderId="1" xfId="3" applyNumberFormat="1" applyFont="1" applyFill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4" fontId="6" fillId="0" borderId="4" xfId="1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5" fillId="0" borderId="0" xfId="1" applyFont="1" applyAlignment="1">
      <alignment horizontal="left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center" vertical="center" wrapText="1"/>
    </xf>
    <xf numFmtId="4" fontId="6" fillId="0" borderId="8" xfId="1" applyNumberFormat="1" applyFont="1" applyBorder="1" applyAlignment="1">
      <alignment horizontal="center" vertical="center" wrapText="1"/>
    </xf>
    <xf numFmtId="4" fontId="6" fillId="0" borderId="6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/>
    </xf>
    <xf numFmtId="4" fontId="6" fillId="0" borderId="4" xfId="1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</cellXfs>
  <cellStyles count="14">
    <cellStyle name="_Приложения к договору 1618 -6РКЦ-17 03 06" xfId="5" xr:uid="{00000000-0005-0000-0000-000000000000}"/>
    <cellStyle name="Normal_Пиздец окончательный" xfId="6" xr:uid="{00000000-0005-0000-0000-000001000000}"/>
    <cellStyle name="Normale_Foglio1" xfId="7" xr:uid="{00000000-0005-0000-0000-000002000000}"/>
    <cellStyle name="Обычный" xfId="0" builtinId="0"/>
    <cellStyle name="Обычный 140 3 2" xfId="13" xr:uid="{10953605-7558-44A8-9835-1F0920FDE402}"/>
    <cellStyle name="Обычный 2" xfId="1" xr:uid="{00000000-0005-0000-0000-000004000000}"/>
    <cellStyle name="Обычный 25 2" xfId="12" xr:uid="{BE320203-DE18-4669-89F4-4BBE86DBA776}"/>
    <cellStyle name="Обычный 3" xfId="8" xr:uid="{00000000-0005-0000-0000-000005000000}"/>
    <cellStyle name="Обычный 5" xfId="3" xr:uid="{00000000-0005-0000-0000-000006000000}"/>
    <cellStyle name="Поз_цен" xfId="9" xr:uid="{00000000-0005-0000-0000-000007000000}"/>
    <cellStyle name="Стиль 1" xfId="10" xr:uid="{00000000-0005-0000-0000-000008000000}"/>
    <cellStyle name="Финансовый" xfId="11" builtinId="3"/>
    <cellStyle name="Финансовый 2" xfId="2" xr:uid="{00000000-0005-0000-0000-000009000000}"/>
    <cellStyle name="Финансовый 2 2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0058A-CFA0-4343-A59A-7594B8F76893}">
  <dimension ref="A1:Q19"/>
  <sheetViews>
    <sheetView tabSelected="1" workbookViewId="0">
      <selection activeCell="B2" sqref="B2:I2"/>
    </sheetView>
  </sheetViews>
  <sheetFormatPr defaultRowHeight="15"/>
  <cols>
    <col min="2" max="2" width="24.28515625" customWidth="1"/>
    <col min="3" max="3" width="16.5703125" customWidth="1"/>
    <col min="4" max="7" width="14" customWidth="1"/>
    <col min="8" max="8" width="17.42578125" customWidth="1"/>
    <col min="9" max="9" width="12.85546875" customWidth="1"/>
  </cols>
  <sheetData>
    <row r="1" spans="1:17">
      <c r="A1" s="2"/>
      <c r="B1" s="2"/>
      <c r="C1" s="2"/>
      <c r="D1" s="2"/>
      <c r="E1" s="2"/>
      <c r="F1" s="2"/>
      <c r="G1" s="2"/>
      <c r="H1" s="2"/>
      <c r="I1" s="2"/>
    </row>
    <row r="2" spans="1:17" ht="39" customHeight="1">
      <c r="A2" s="1"/>
      <c r="B2" s="24" t="s">
        <v>21</v>
      </c>
      <c r="C2" s="24"/>
      <c r="D2" s="24"/>
      <c r="E2" s="24"/>
      <c r="F2" s="24"/>
      <c r="G2" s="24"/>
      <c r="H2" s="24"/>
      <c r="I2" s="24"/>
    </row>
    <row r="3" spans="1:17">
      <c r="A3" s="2"/>
      <c r="B3" s="2"/>
      <c r="C3" s="2"/>
      <c r="D3" s="2"/>
      <c r="E3" s="2"/>
      <c r="F3" s="2"/>
      <c r="G3" s="2"/>
      <c r="H3" s="2"/>
      <c r="I3" s="2"/>
    </row>
    <row r="4" spans="1:17">
      <c r="A4" s="2"/>
      <c r="B4" s="2"/>
      <c r="C4" s="2"/>
      <c r="D4" s="2"/>
      <c r="E4" s="2"/>
      <c r="F4" s="2"/>
      <c r="G4" s="2"/>
      <c r="H4" s="2"/>
      <c r="I4" s="2"/>
    </row>
    <row r="5" spans="1:17">
      <c r="A5" s="25" t="s">
        <v>4</v>
      </c>
      <c r="B5" s="25" t="s">
        <v>5</v>
      </c>
      <c r="C5" s="25" t="s">
        <v>6</v>
      </c>
      <c r="D5" s="3"/>
      <c r="E5" s="28" t="s">
        <v>7</v>
      </c>
      <c r="F5" s="29"/>
      <c r="G5" s="29"/>
      <c r="H5" s="30"/>
      <c r="I5" s="31" t="s">
        <v>8</v>
      </c>
      <c r="K5">
        <v>100</v>
      </c>
    </row>
    <row r="6" spans="1:17">
      <c r="A6" s="26"/>
      <c r="B6" s="26"/>
      <c r="C6" s="26"/>
      <c r="D6" s="20" t="s">
        <v>0</v>
      </c>
      <c r="E6" s="20" t="s">
        <v>1</v>
      </c>
      <c r="F6" s="32" t="s">
        <v>2</v>
      </c>
      <c r="G6" s="20" t="s">
        <v>3</v>
      </c>
      <c r="H6" s="20" t="s">
        <v>9</v>
      </c>
      <c r="I6" s="31"/>
    </row>
    <row r="7" spans="1:17">
      <c r="A7" s="27"/>
      <c r="B7" s="27"/>
      <c r="C7" s="27"/>
      <c r="D7" s="21"/>
      <c r="E7" s="21"/>
      <c r="F7" s="33"/>
      <c r="G7" s="21"/>
      <c r="H7" s="21"/>
      <c r="I7" s="31"/>
    </row>
    <row r="8" spans="1:17" ht="42.75" customHeight="1">
      <c r="A8" s="4">
        <v>1</v>
      </c>
      <c r="B8" s="37" t="s">
        <v>24</v>
      </c>
      <c r="C8" s="4"/>
      <c r="D8" s="18"/>
      <c r="E8" s="18"/>
      <c r="F8" s="18">
        <v>3.51</v>
      </c>
      <c r="G8" s="18"/>
      <c r="H8" s="5">
        <f>SUM(D8:G8)</f>
        <v>3.51</v>
      </c>
      <c r="I8" s="5">
        <f>H8</f>
        <v>3.51</v>
      </c>
      <c r="L8">
        <v>109.09646626082731</v>
      </c>
      <c r="M8">
        <v>109.11350326220534</v>
      </c>
      <c r="N8">
        <v>107.81631706396419</v>
      </c>
      <c r="O8">
        <v>105.26289686896166</v>
      </c>
      <c r="P8">
        <v>104.42089798933949</v>
      </c>
      <c r="Q8">
        <v>0</v>
      </c>
    </row>
    <row r="9" spans="1:17" ht="17.25" customHeight="1">
      <c r="A9" s="22">
        <v>4</v>
      </c>
      <c r="B9" s="35" t="s">
        <v>23</v>
      </c>
      <c r="C9" s="10" t="s">
        <v>11</v>
      </c>
      <c r="D9" s="11">
        <v>104.93539999999999</v>
      </c>
      <c r="E9" s="11">
        <v>104.93539999999999</v>
      </c>
      <c r="F9" s="11">
        <v>104.93539999999999</v>
      </c>
      <c r="G9" s="11">
        <v>104.93539999999999</v>
      </c>
      <c r="H9" s="12"/>
      <c r="I9" s="6"/>
    </row>
    <row r="10" spans="1:17" ht="21" customHeight="1">
      <c r="A10" s="23"/>
      <c r="B10" s="36"/>
      <c r="C10" s="10" t="s">
        <v>12</v>
      </c>
      <c r="D10" s="11">
        <v>113.87439215858623</v>
      </c>
      <c r="E10" s="11">
        <v>113.87439215858623</v>
      </c>
      <c r="F10" s="11">
        <v>113.87439215858623</v>
      </c>
      <c r="G10" s="11">
        <v>113.87439215858623</v>
      </c>
      <c r="H10" s="12"/>
      <c r="I10" s="6"/>
    </row>
    <row r="11" spans="1:17" ht="21" customHeight="1">
      <c r="A11" s="23"/>
      <c r="B11" s="36"/>
      <c r="C11" s="10" t="s">
        <v>13</v>
      </c>
      <c r="D11" s="19">
        <v>109.09646626082731</v>
      </c>
      <c r="E11" s="19">
        <v>109.09646626082731</v>
      </c>
      <c r="F11" s="19">
        <v>109.09646626082731</v>
      </c>
      <c r="G11" s="19">
        <v>109.09646626082731</v>
      </c>
      <c r="H11" s="12"/>
      <c r="I11" s="6"/>
    </row>
    <row r="12" spans="1:17" ht="16.5" customHeight="1">
      <c r="A12" s="23"/>
      <c r="B12" s="36"/>
      <c r="C12" s="10" t="s">
        <v>14</v>
      </c>
      <c r="D12" s="19">
        <v>109.11350326220534</v>
      </c>
      <c r="E12" s="19">
        <v>109.11350326220534</v>
      </c>
      <c r="F12" s="19">
        <v>109.11350326220534</v>
      </c>
      <c r="G12" s="19">
        <v>109.11350326220534</v>
      </c>
      <c r="H12" s="12"/>
      <c r="I12" s="6"/>
    </row>
    <row r="13" spans="1:17" ht="20.25" customHeight="1">
      <c r="A13" s="23"/>
      <c r="B13" s="36"/>
      <c r="C13" s="10" t="s">
        <v>15</v>
      </c>
      <c r="D13" s="19">
        <v>107.81631706396419</v>
      </c>
      <c r="E13" s="19">
        <v>107.81631706396419</v>
      </c>
      <c r="F13" s="19">
        <v>107.81631706396419</v>
      </c>
      <c r="G13" s="19">
        <v>107.81631706396419</v>
      </c>
      <c r="H13" s="12"/>
      <c r="I13" s="6"/>
    </row>
    <row r="14" spans="1:17" ht="15" customHeight="1">
      <c r="A14" s="23"/>
      <c r="B14" s="36"/>
      <c r="C14" s="10" t="s">
        <v>16</v>
      </c>
      <c r="D14" s="19">
        <v>105.26289686896166</v>
      </c>
      <c r="E14" s="19">
        <v>105.26289686896166</v>
      </c>
      <c r="F14" s="19">
        <v>105.26289686896166</v>
      </c>
      <c r="G14" s="19">
        <v>105.26289686896166</v>
      </c>
      <c r="H14" s="12"/>
      <c r="I14" s="6"/>
    </row>
    <row r="15" spans="1:17" ht="18.75" customHeight="1">
      <c r="A15" s="23"/>
      <c r="B15" s="36"/>
      <c r="C15" s="10" t="s">
        <v>17</v>
      </c>
      <c r="D15" s="19">
        <v>104.42089798933949</v>
      </c>
      <c r="E15" s="19">
        <v>104.42089798933949</v>
      </c>
      <c r="F15" s="19">
        <v>104.42089798933949</v>
      </c>
      <c r="G15" s="19">
        <v>104.42089798933949</v>
      </c>
      <c r="H15" s="12"/>
      <c r="I15" s="6"/>
    </row>
    <row r="16" spans="1:17" ht="17.25" customHeight="1">
      <c r="A16" s="23"/>
      <c r="B16" s="36"/>
      <c r="C16" s="10" t="s">
        <v>18</v>
      </c>
      <c r="D16" s="19">
        <v>104.42089798933949</v>
      </c>
      <c r="E16" s="19">
        <v>104.42089798933949</v>
      </c>
      <c r="F16" s="19">
        <v>104.42089798933949</v>
      </c>
      <c r="G16" s="19">
        <v>104.42089798933949</v>
      </c>
      <c r="H16" s="12"/>
      <c r="I16" s="5">
        <v>5.9131180547009876</v>
      </c>
    </row>
    <row r="17" spans="1:9" ht="17.25" customHeight="1">
      <c r="A17" s="17"/>
      <c r="B17" s="17"/>
      <c r="C17" s="10" t="s">
        <v>20</v>
      </c>
      <c r="D17" s="19">
        <v>104.42089798933949</v>
      </c>
      <c r="E17" s="19">
        <v>104.42089798933949</v>
      </c>
      <c r="F17" s="19">
        <v>104.42089798933949</v>
      </c>
      <c r="G17" s="19">
        <v>104.42089798933949</v>
      </c>
      <c r="H17" s="12"/>
      <c r="I17" s="5"/>
    </row>
    <row r="18" spans="1:9" ht="75" customHeight="1">
      <c r="A18" s="9">
        <v>5</v>
      </c>
      <c r="B18" s="34" t="s">
        <v>19</v>
      </c>
      <c r="C18" s="13" t="s">
        <v>22</v>
      </c>
      <c r="D18" s="14">
        <f>D8*D13/100</f>
        <v>0</v>
      </c>
      <c r="E18" s="14">
        <f>E8*E13/100*E14/100*E15/100*E16/100*E17/100</f>
        <v>0</v>
      </c>
      <c r="F18" s="14">
        <f>F8*F13/100*F14/100</f>
        <v>3.9835193102272619</v>
      </c>
      <c r="G18" s="14">
        <f>G8*G13/100*G14/100*G15/100*G16/100*G17/100</f>
        <v>0</v>
      </c>
      <c r="H18" s="15">
        <f>SUM(D18:G18)</f>
        <v>3.9835193102272619</v>
      </c>
      <c r="I18" s="16">
        <f t="shared" ref="I18" si="0">ROUND(H18*1.2,8)</f>
        <v>4.7802231700000002</v>
      </c>
    </row>
    <row r="19" spans="1:9" ht="20.25" customHeight="1">
      <c r="A19" s="4"/>
      <c r="B19" s="8" t="s">
        <v>10</v>
      </c>
      <c r="C19" s="8"/>
      <c r="D19" s="7">
        <f t="shared" ref="D19:I19" si="1">SUM(D18:D18)</f>
        <v>0</v>
      </c>
      <c r="E19" s="7">
        <f t="shared" si="1"/>
        <v>0</v>
      </c>
      <c r="F19" s="7">
        <f t="shared" si="1"/>
        <v>3.9835193102272619</v>
      </c>
      <c r="G19" s="7">
        <f t="shared" si="1"/>
        <v>0</v>
      </c>
      <c r="H19" s="7">
        <f t="shared" si="1"/>
        <v>3.9835193102272619</v>
      </c>
      <c r="I19" s="7">
        <f t="shared" si="1"/>
        <v>4.7802231700000002</v>
      </c>
    </row>
  </sheetData>
  <mergeCells count="13">
    <mergeCell ref="H6:H7"/>
    <mergeCell ref="A9:A16"/>
    <mergeCell ref="B9:B16"/>
    <mergeCell ref="B2:I2"/>
    <mergeCell ref="A5:A7"/>
    <mergeCell ref="B5:B7"/>
    <mergeCell ref="C5:C7"/>
    <mergeCell ref="E5:H5"/>
    <mergeCell ref="I5:I7"/>
    <mergeCell ref="D6:D7"/>
    <mergeCell ref="E6:E7"/>
    <mergeCell ref="F6:F7"/>
    <mergeCell ref="G6:G7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 Петрова</dc:creator>
  <cp:lastModifiedBy>sergenhappy@mail.ru</cp:lastModifiedBy>
  <cp:lastPrinted>2019-08-09T14:50:57Z</cp:lastPrinted>
  <dcterms:created xsi:type="dcterms:W3CDTF">2019-08-09T14:24:43Z</dcterms:created>
  <dcterms:modified xsi:type="dcterms:W3CDTF">2025-03-16T13:28:55Z</dcterms:modified>
</cp:coreProperties>
</file>